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hxatanqayin\2022 yntacik\ՄԺԾԾ\Հայտ\73000145\ZINCAR BNAK  2023-2025 MJCC BNAKARAN\"/>
    </mc:Choice>
  </mc:AlternateContent>
  <bookViews>
    <workbookView xWindow="0" yWindow="0" windowWidth="15480" windowHeight="11640" activeTab="3"/>
  </bookViews>
  <sheets>
    <sheet name="Հավելված2" sheetId="18" r:id="rId1"/>
    <sheet name="Հավելված 5" sheetId="11" r:id="rId2"/>
    <sheet name="Հավելված 6" sheetId="12" r:id="rId3"/>
    <sheet name="Հավելված 12" sheetId="16" r:id="rId4"/>
  </sheets>
  <definedNames>
    <definedName name="AgencyCode">#REF!</definedName>
    <definedName name="AgencyName">#REF!</definedName>
    <definedName name="Check2" localSheetId="0">Հավելված2!$A$9</definedName>
    <definedName name="Check6" localSheetId="0">Հավելված2!$A$16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  <definedName name="Հավելված2_2_1">#REF!</definedName>
    <definedName name="Հավելված2_3">#REF!</definedName>
    <definedName name="Հավելված2_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6" l="1"/>
  <c r="K21" i="16"/>
  <c r="I21" i="16"/>
  <c r="G5" i="11"/>
  <c r="I5" i="11"/>
  <c r="H5" i="11"/>
  <c r="E37" i="18"/>
  <c r="D37" i="18"/>
  <c r="C37" i="18"/>
  <c r="D39" i="18" l="1"/>
  <c r="D41" i="18" s="1"/>
  <c r="E39" i="18"/>
  <c r="E41" i="18" s="1"/>
  <c r="C39" i="18"/>
  <c r="C41" i="18" s="1"/>
  <c r="E5" i="12"/>
  <c r="D5" i="12"/>
  <c r="C5" i="12"/>
  <c r="F20" i="12" l="1"/>
  <c r="G20" i="12"/>
  <c r="H20" i="12"/>
  <c r="H19" i="12" l="1"/>
  <c r="G19" i="12"/>
  <c r="D9" i="12" s="1"/>
  <c r="D4" i="12" s="1"/>
  <c r="F19" i="12"/>
  <c r="C9" i="12" s="1"/>
  <c r="C4" i="12" s="1"/>
  <c r="E9" i="12" l="1"/>
  <c r="E4" i="12" s="1"/>
</calcChain>
</file>

<file path=xl/sharedStrings.xml><?xml version="1.0" encoding="utf-8"?>
<sst xmlns="http://schemas.openxmlformats.org/spreadsheetml/2006/main" count="141" uniqueCount="110">
  <si>
    <t>Հավելված N 2. Նոր նախաձեռնությունների ներկայացման ձևաչափ</t>
  </si>
  <si>
    <t xml:space="preserve">1. Պետական մարմինը </t>
  </si>
  <si>
    <t xml:space="preserve">2. Ծրագիրը </t>
  </si>
  <si>
    <t xml:space="preserve">3. Միջոցառումը </t>
  </si>
  <si>
    <t xml:space="preserve">3.3 Միջոցառման (պետության միջամտության) տեսակը՝ </t>
  </si>
  <si>
    <t>______________________________________________________________________________________________________</t>
  </si>
  <si>
    <t xml:space="preserve">3.5 Նոր նախաձեռնության ծախսերի հիմքում դրված պարտավորության բնույթը՝ </t>
  </si>
  <si>
    <t>Պարտադիր կամ հայեցողական  պարտավորությունների շրջանակը</t>
  </si>
  <si>
    <t>Պարտադիր պարտավորության շրջանակներում գործադիր մարմնի հայեցողական իրավասությունների շրջանակները</t>
  </si>
  <si>
    <t>Պարտադիր կամ հայեցողական պարտավորությունը սահմանող օրենսդրական հիմքերը</t>
  </si>
  <si>
    <t xml:space="preserve">4. Նպատակը </t>
  </si>
  <si>
    <t>5. Նկարագրությունը</t>
  </si>
  <si>
    <t>6. Սպասվող օգուտները</t>
  </si>
  <si>
    <t>7. Նոր նախաձեռնությունը չֆինանսավորելու դեպքում ծագող խնդիրները</t>
  </si>
  <si>
    <t xml:space="preserve">8.Արդյունքային չափորոշիչները </t>
  </si>
  <si>
    <t>Չափի միավորը</t>
  </si>
  <si>
    <t>2023թ.</t>
  </si>
  <si>
    <t>2024թ.</t>
  </si>
  <si>
    <t xml:space="preserve">9. Պահանջվող ռեսուրսները </t>
  </si>
  <si>
    <t>Միջոցառման ավարտի տարեթիվը</t>
  </si>
  <si>
    <t>X</t>
  </si>
  <si>
    <t>Ընդամենը</t>
  </si>
  <si>
    <t xml:space="preserve">10. Ֆինանսավորման աղբյուրը </t>
  </si>
  <si>
    <t>Պետական բյուջե</t>
  </si>
  <si>
    <t>Այլ աղբյուրներ</t>
  </si>
  <si>
    <t>Ընդամենը պետական բյուջեի և այլ աղբյուրների գծով</t>
  </si>
  <si>
    <t>11. Արդյունքների այլ մակարդակներ արտահայտող այլընտրանքներ</t>
  </si>
  <si>
    <t xml:space="preserve">12. Նոր նախաձեռնության իրականացման այլ եղանակներ արտահայտող այլընտրանքներ </t>
  </si>
  <si>
    <t xml:space="preserve">Այլընտրանք # 3 </t>
  </si>
  <si>
    <t xml:space="preserve">13.Այլ անհրաժեշտ տեղեկատվություն և հիմնավորումներ </t>
  </si>
  <si>
    <t>Ծախսերի հաշվարկ-հիմնավորումները կցվում են</t>
  </si>
  <si>
    <t>Ծրագիր</t>
  </si>
  <si>
    <t>Ծրագրային դասիչը</t>
  </si>
  <si>
    <t>Ծրագիր /Միջոցառում</t>
  </si>
  <si>
    <t>Հավելված N 5. Բյուջետային ծրագրերի գծով ծախսերի բաշխումն ըստ բյուջետային ծախսերի գործառական դասակարգման տարրերի</t>
  </si>
  <si>
    <t>Գործառական դասակարգման</t>
  </si>
  <si>
    <t>Բաժին</t>
  </si>
  <si>
    <t xml:space="preserve">Խումբ </t>
  </si>
  <si>
    <t>Դաս</t>
  </si>
  <si>
    <t>Նոր նախաձեռնությունների գծով ընդհանուր ծախսերը</t>
  </si>
  <si>
    <t>Նոր նախաձեռնությունների ֆինանսավորման այլ աղբյուրներ</t>
  </si>
  <si>
    <t xml:space="preserve">(տող 2.1 + տող 2.2.) 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</si>
  <si>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</si>
  <si>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</si>
  <si>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</t>
  </si>
  <si>
    <t>(տող 1 – տող 2)</t>
  </si>
  <si>
    <t>Նոր նախաձեռնության (Ծրագրի/ միջոցառման) անվանումը</t>
  </si>
  <si>
    <t>Միջոցառում</t>
  </si>
  <si>
    <t>Պարտադիր ծախսերին առնչվող նոր նախաձեռնություններ</t>
  </si>
  <si>
    <t>-</t>
  </si>
  <si>
    <t>Հայեցողական ծախսերին առնչվող նոր նախաձեռնություններ</t>
  </si>
  <si>
    <t>Հավելված N 12</t>
  </si>
  <si>
    <t>ՄԺԾԾ ԺԱՄԱՆԱԿԱՀԱՏՎԱԾՈՒՄ ՀՀ ԿԱՌԱՎԱՐՈՒԹՅԱՆ ՈԼՈՐՏԱՅԻՆ ՔԱՂԱՔԱԿԱՆՈՒԹՅՈՒՆԸ</t>
  </si>
  <si>
    <t>1. ՈԼՈՐՏԸ</t>
  </si>
  <si>
    <t>2. ՈԼՈՐՏԱՅԻՆ ՔԱՂԱՔԱԿԱՆՈՒԹՅԱՆ ՀԻՄՆԱԿԱՆ ԹԻՐԱԽՆԵՐԸ</t>
  </si>
  <si>
    <t>3. ՈԼՈՐՏԱՅԻՆ ԾԱԽՍԱՅԻՆ ԾՐԱԳՐԵՐԸ ԵՎ ԾԱԽՍԱՅԻՆ ԳԵՐԱԿԱՅՈՒԹՅՈՒՆՆԵՐԸ</t>
  </si>
  <si>
    <t>Գերակա ծախսային ուղղությունները ՄԺԾԾ ժամանակահատվածի համար` (ըստ գերակայությունների նվազման)</t>
  </si>
  <si>
    <t>Հիմնավորումներ</t>
  </si>
  <si>
    <t>4. ՈԼՈՐՏԱՅԻՆ ԾԱԽՍԵՐԻ ԳՆԱՀԱՏԱԿԱՆԸ</t>
  </si>
  <si>
    <t>Հազար դրամ</t>
  </si>
  <si>
    <t>2025թ.</t>
  </si>
  <si>
    <r>
      <t xml:space="preserve">□ </t>
    </r>
    <r>
      <rPr>
        <sz val="10"/>
        <color theme="1"/>
        <rFont val="GHEA Grapalat"/>
        <family val="3"/>
      </rPr>
      <t xml:space="preserve">Գոյություն ունեցող միջոցառման ընդլայնում (հիմնավորումներ և բացատրություններ)՝ </t>
    </r>
  </si>
  <si>
    <r>
      <t xml:space="preserve">  </t>
    </r>
    <r>
      <rPr>
        <b/>
        <sz val="14"/>
        <color theme="1"/>
        <rFont val="GHEA Grapalat"/>
        <family val="3"/>
      </rPr>
      <t xml:space="preserve">□ </t>
    </r>
    <r>
      <rPr>
        <b/>
        <i/>
        <u/>
        <sz val="10"/>
        <color theme="1"/>
        <rFont val="GHEA Grapalat"/>
        <family val="3"/>
      </rPr>
      <t>Շարունակական</t>
    </r>
    <r>
      <rPr>
        <sz val="10"/>
        <color theme="1"/>
        <rFont val="GHEA Grapalat"/>
        <family val="3"/>
      </rPr>
      <t xml:space="preserve"> </t>
    </r>
    <r>
      <rPr>
        <vertAlign val="superscript"/>
        <sz val="10"/>
        <color theme="1"/>
        <rFont val="GHEA Grapalat"/>
        <family val="3"/>
      </rPr>
      <t xml:space="preserve">                   </t>
    </r>
    <r>
      <rPr>
        <sz val="14"/>
        <color theme="1"/>
        <rFont val="GHEA Grapalat"/>
        <family val="3"/>
      </rPr>
      <t xml:space="preserve">□ </t>
    </r>
    <r>
      <rPr>
        <sz val="10"/>
        <color theme="1"/>
        <rFont val="GHEA Grapalat"/>
        <family val="3"/>
      </rPr>
      <t xml:space="preserve">Ոչ շարունակական 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</si>
  <si>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</t>
    </r>
  </si>
  <si>
    <r>
      <rPr>
        <b/>
        <u/>
        <sz val="14"/>
        <color theme="1"/>
        <rFont val="GHEA Grapalat"/>
        <family val="3"/>
      </rPr>
      <t xml:space="preserve">□ </t>
    </r>
    <r>
      <rPr>
        <b/>
        <u/>
        <sz val="10"/>
        <color theme="1"/>
        <rFont val="GHEA Grapalat"/>
        <family val="3"/>
      </rPr>
      <t>Պարտադիր ծախսային պարտավորություն</t>
    </r>
    <r>
      <rPr>
        <sz val="10"/>
        <color theme="1"/>
        <rFont val="GHEA Grapalat"/>
        <family val="3"/>
      </rPr>
      <t xml:space="preserve">     </t>
    </r>
    <r>
      <rPr>
        <b/>
        <sz val="10"/>
        <color theme="1"/>
        <rFont val="GHEA Grapalat"/>
        <family val="3"/>
      </rPr>
      <t xml:space="preserve"> </t>
    </r>
    <r>
      <rPr>
        <sz val="14"/>
        <rFont val="GHEA Grapalat"/>
        <family val="3"/>
      </rPr>
      <t>□</t>
    </r>
    <r>
      <rPr>
        <sz val="10"/>
        <color theme="1"/>
        <rFont val="GHEA Grapalat"/>
        <family val="3"/>
      </rPr>
      <t xml:space="preserve"> </t>
    </r>
    <r>
      <rPr>
        <i/>
        <sz val="10"/>
        <color theme="1"/>
        <rFont val="GHEA Grapalat"/>
        <family val="3"/>
      </rPr>
      <t>Հայեցողական ծախսային պարտավորություն, այդ թվում</t>
    </r>
    <r>
      <rPr>
        <sz val="10"/>
        <color theme="1"/>
        <rFont val="GHEA Grapalat"/>
        <family val="3"/>
      </rPr>
      <t>՝</t>
    </r>
  </si>
  <si>
    <t>Բնակարանային պայմանների բարելավման կարիքավոր հաշվառված զինծառայողների    ընտանիքների բնակարանային ապահո վումն իրականացվում է ղեկավարվելով ՀՀ կառավարության 07.03.2007թ. N384-Ն  որոշմամբ սահմանված կարգով`  հաշվի առնելով բնակարանային հաշվառման վերցնելու տարիների հերթականության, և հետևյալ առաջնահերթությամբ.                             1) Սահմանամերձ բնակավայրեր ունեցող ՀՀ մարզեր,
2) ՀՀ այլ մարզեր,
3) Երևան քաղաք:</t>
  </si>
  <si>
    <t xml:space="preserve">Հավելված N 6. Նոր նախաձեռնությունների ֆինանսավորման աղբյուրները (ամփոփ) </t>
  </si>
  <si>
    <t>Հավելված N 6.1 Բյուջետային ծրագրերի/միջոցառումների  ֆինանսավորման առաջնահերթությունները</t>
  </si>
  <si>
    <t>2023թ                      (հազ. դրամ)</t>
  </si>
  <si>
    <t>2024թ                        (հազ. դրամ)</t>
  </si>
  <si>
    <t>2025թ                       (հազ. դրամ)</t>
  </si>
  <si>
    <r>
      <t xml:space="preserve">□ </t>
    </r>
    <r>
      <rPr>
        <sz val="10"/>
        <color theme="1"/>
        <rFont val="GHEA Grapalat"/>
        <family val="3"/>
      </rPr>
      <t>Ապրանք և ծառայություն</t>
    </r>
    <r>
      <rPr>
        <sz val="14"/>
        <color theme="1"/>
        <rFont val="GHEA Grapalat"/>
        <family val="3"/>
      </rPr>
      <t xml:space="preserve">                      □ </t>
    </r>
    <r>
      <rPr>
        <b/>
        <u/>
        <sz val="10"/>
        <color theme="1"/>
        <rFont val="GHEA Grapalat"/>
        <family val="3"/>
      </rPr>
      <t>Տրանսֆերտ</t>
    </r>
  </si>
  <si>
    <r>
      <rPr>
        <b/>
        <sz val="10"/>
        <rFont val="GHEA Grapalat"/>
        <family val="3"/>
      </rPr>
      <t xml:space="preserve">4.1 Նպատակը` </t>
    </r>
    <r>
      <rPr>
        <sz val="10"/>
        <rFont val="GHEA Grapalat"/>
        <family val="3"/>
      </rPr>
      <t xml:space="preserve">ՊՆ համակարգում զինվորական ծառայության ընթացքում որպես բնակարանային պայմանների բարելավման կարիքավոր հաշվառված անօթևան անձանց բնակարանային ապահովմանն աջակցություն </t>
    </r>
  </si>
  <si>
    <t>2026թ.</t>
  </si>
  <si>
    <r>
      <rPr>
        <b/>
        <sz val="14"/>
        <color theme="1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Այլ (նկարագրություն) </t>
    </r>
    <r>
      <rPr>
        <sz val="10"/>
        <color theme="1"/>
        <rFont val="GHEA Grapalat"/>
        <family val="3"/>
      </rPr>
      <t xml:space="preserve">
</t>
    </r>
  </si>
  <si>
    <r>
      <t xml:space="preserve">Միջոցառման ավարտի տարեթիվը </t>
    </r>
    <r>
      <rPr>
        <b/>
        <vertAlign val="superscript"/>
        <sz val="10"/>
        <color theme="1"/>
        <rFont val="GHEA Grapalat"/>
        <family val="3"/>
      </rPr>
      <t xml:space="preserve"> </t>
    </r>
  </si>
  <si>
    <r>
      <rPr>
        <b/>
        <sz val="10"/>
        <color theme="1"/>
        <rFont val="GHEA Grapalat"/>
        <family val="3"/>
      </rPr>
      <t xml:space="preserve">1.1 Պետական մարմնի անվանումը՝ </t>
    </r>
    <r>
      <rPr>
        <sz val="10"/>
        <color theme="1"/>
        <rFont val="GHEA Grapalat"/>
        <family val="3"/>
      </rPr>
      <t xml:space="preserve">    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ՀՀ ՊԱՇՏՊԱՆՈՒԹՅԱՆ ՆԱԽԱՐԱՐՈՒԹՅՈՒՆ </t>
    </r>
  </si>
  <si>
    <t>Մարդ</t>
  </si>
  <si>
    <r>
      <rPr>
        <b/>
        <sz val="10"/>
        <color theme="1"/>
        <rFont val="GHEA Grapalat"/>
        <family val="3"/>
      </rPr>
      <t>1.2 Նոր նախաձեռնությանն առնչվող այլ պետական մարմինների անվանումները՝</t>
    </r>
    <r>
      <rPr>
        <sz val="10"/>
        <color theme="1"/>
        <rFont val="GHEA Grapalat"/>
        <family val="3"/>
      </rPr>
      <t xml:space="preserve">    </t>
    </r>
  </si>
  <si>
    <r>
      <rPr>
        <b/>
        <sz val="10"/>
        <rFont val="GHEA Grapalat"/>
        <family val="3"/>
      </rPr>
      <t>2.1 Ծրագրի անվանումը՝</t>
    </r>
    <r>
      <rPr>
        <sz val="10"/>
        <rFont val="GHEA Grapalat"/>
        <family val="3"/>
      </rPr>
      <t xml:space="preserve">  ՀՀ պաշտպանության նախարարության համակարգի զինծառայողների, նրանց հավասարեցված անձանց և նրանց ընտանիքների անդամների բնակարանային ապահովում</t>
    </r>
    <r>
      <rPr>
        <b/>
        <sz val="10"/>
        <rFont val="GHEA Grapalat"/>
        <family val="3"/>
      </rPr>
      <t xml:space="preserve">
</t>
    </r>
    <r>
      <rPr>
        <sz val="10"/>
        <color rgb="FFFF0000"/>
        <rFont val="GHEA Grapalat"/>
        <family val="3"/>
      </rPr>
      <t xml:space="preserve">
</t>
    </r>
  </si>
  <si>
    <r>
      <rPr>
        <b/>
        <sz val="10"/>
        <color theme="1"/>
        <rFont val="GHEA Grapalat"/>
        <family val="3"/>
      </rPr>
      <t>2.2  Ծրագրի դասիչը՝</t>
    </r>
    <r>
      <rPr>
        <sz val="10"/>
        <color theme="1"/>
        <rFont val="GHEA Grapalat"/>
        <family val="3"/>
      </rPr>
      <t xml:space="preserve">  </t>
    </r>
  </si>
  <si>
    <r>
      <rPr>
        <b/>
        <sz val="10"/>
        <color theme="1"/>
        <rFont val="GHEA Grapalat"/>
        <family val="3"/>
      </rPr>
      <t>3.2 Միջոցառման դասիչը՝</t>
    </r>
    <r>
      <rPr>
        <sz val="10"/>
        <color theme="1"/>
        <rFont val="GHEA Grapalat"/>
        <family val="3"/>
      </rPr>
      <t xml:space="preserve"> </t>
    </r>
    <r>
      <rPr>
        <sz val="10"/>
        <color rgb="FFFF0000"/>
        <rFont val="GHEA Grapalat"/>
        <family val="3"/>
      </rPr>
      <t xml:space="preserve">  </t>
    </r>
  </si>
  <si>
    <r>
      <t xml:space="preserve">•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 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մաս 6-ի համա ձայն  զինվորական ծառայության ընթացքում ոչպես բնա կարանային պայմանների բարելավման կարիք ունեցող հաշվառված զինծառայողները, որոնք  ՀՀ տարածքում չունեն սեփականության իրավունքով բնակելի տարածու թյուն` նրանց սեփականության իրավունքով անհատույց հատկացվում է բնակարան, կամ բնակարան ձեռք բերե լու համար ստանում են անհատույց պետական ֆինան սական աջակցություն` ՀՀ կառավարության սահմանած կարգով և չափերով:</t>
    </r>
  </si>
  <si>
    <r>
      <rPr>
        <b/>
        <sz val="10"/>
        <rFont val="GHEA Grapalat"/>
        <family val="3"/>
      </rPr>
      <t xml:space="preserve">Նախաձեռնության շրջանակներում կունենանք </t>
    </r>
    <r>
      <rPr>
        <sz val="10"/>
        <rFont val="GHEA Grapalat"/>
        <family val="3"/>
      </rPr>
      <t xml:space="preserve">ՊՆ համակարգում զինվորական ծառայության ընթացքում որպես բնակարանային պայմանների բարելավման կարիքավոր հաշվառված պայմանագրային զինծառայողներին, քաղաքացիական ծառայողներին և նրանց ընտանիքների անդամներին բնակարան ձեռք բերելու նպատակով  անհատույց պետական ֆինանսական աջակցության տրամադրում` բնակարանների գնման վկայագրերի (ԲԳՎ)  միջոցով: </t>
    </r>
  </si>
  <si>
    <r>
      <rPr>
        <b/>
        <sz val="10"/>
        <rFont val="GHEA Grapalat"/>
        <family val="3"/>
      </rPr>
      <t>Իրականացման արդյունքում սպասվող օգուտներն են`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ՊՆ համակարգի պայմանագրային զինծառայողների, քաղաքացիական ծառայողների և նրանց ընտանիքների անդամների բնակարանի կարիքավոր ընտանիքների բնակարանային պայմանների բարելավում և  սոցիալական լարվածության թուլացում: 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>Այս նպատակի իրականացման արդյունքում բարձրանալու է ՀՀ զինված ուժերի զինծառայողների և նրանց ընտանիքների անդամների բարեկեցության մակարդակը, հասարակության մեջ զինվորական մասնագիտության գրավչությունը, ինչը նպաստելու է զինված ուժերի մարտունակության ամրապնդմանը:</t>
    </r>
    <r>
      <rPr>
        <sz val="10"/>
        <color rgb="FFFF0000"/>
        <rFont val="GHEA Grapalat"/>
        <family val="3"/>
      </rPr>
      <t xml:space="preserve"> </t>
    </r>
  </si>
  <si>
    <t>2023թ բյուջե              (հազ. դրամ)</t>
  </si>
  <si>
    <t>2024թ բյուջե                   (հազ. դրամ)</t>
  </si>
  <si>
    <t>2025 թ բյուջե (հազ. դրամ)</t>
  </si>
  <si>
    <t xml:space="preserve"> 2023-2025թթ ժամանակահատվածում նախատեսվում է ՊՆ համակարգում զինվորական ծառայության ընթացքում որպես բնակարանային պայմանների բարելավման կարիքավոր         հաշվառված թվով 912 պայմանագրային զինծառայողներին, քաղաքացիական ծառայողներին և նրանց ընտանիքների անդամներին բնակարան ձեռք բերելու նպատակով, որպես անհատույց պետական ֆինանսական աջակցություն` բնակարանների գնման վկայագրերի տրամադրում: </t>
  </si>
  <si>
    <t>´Ý³Ï³ñ³Ý³ÛÇÝ ³å³ÑáíÙ³Ý ¨ å³Û Ù³ÝÝ»ñÇ µ³ñ»É³íÙ³Ý Ýå³ï³Ïáí ³ç³ÏóáõÃÛáõÝ ëï³óáÕ ß³Ñ³éáõÝ»ñÇ ÃÇí,                                                              ³¹ ÃíáõÙ՝  Ñ»ï¨íÛ³É Çñ³í³Ï³Ý ³Ïï»ñÇ Ñ³Ù³Ó³ÛÝ.                                §¼ÇÝíáñ³Ï³Ý Í³é³ÛáõÃÛ³Ý ¨ ½ÇÝÍ³ é³ÛáÕÇ Ï³ñ·³íÇ×³ÏÇ Ù³ëÇÝ¦ ÐÐ ûñ»Ýù ,  ÐÐ Ï³é³í³ñáõÃÛ³Ý  07.03.2007Ã.  N 384-Ü áñáßáõÙ</t>
  </si>
  <si>
    <r>
      <rPr>
        <b/>
        <sz val="10"/>
        <rFont val="GHEA Grapalat"/>
        <family val="3"/>
      </rPr>
      <t>2.3</t>
    </r>
    <r>
      <rPr>
        <b/>
        <sz val="14"/>
        <rFont val="GHEA Grapalat"/>
        <family val="3"/>
      </rPr>
      <t xml:space="preserve"> □ </t>
    </r>
    <r>
      <rPr>
        <b/>
        <sz val="10"/>
        <rFont val="GHEA Grapalat"/>
        <family val="3"/>
      </rPr>
      <t>Նոր ծրագիր (հիմնավորումներ և բացատրություններ)՝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Ծրագիրը բխում է ՀՀ կառավարության 2021 թվականի օգոստոսի 18-ի N 1363 - Ա որոշմամբ հաստատված ՀՀ կառավարության 2021-2026 թվականների գործունեության միջոցառումների ծրագրից,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6-րդ մասից  և ՀՀ կառավարության 2007 թվականի դեկտեմբերի 20-ի N 384-Ն որոշմամբ հաստատված կարգից        </t>
    </r>
    <r>
      <rPr>
        <b/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2,4 Ծրագրի ակնկալվող ավարտը`</t>
    </r>
    <r>
      <rPr>
        <sz val="10"/>
        <rFont val="GHEA Grapalat"/>
        <family val="3"/>
      </rPr>
      <t xml:space="preserve">    </t>
    </r>
    <r>
      <rPr>
        <sz val="10"/>
        <color rgb="FFFF0000"/>
        <rFont val="GHEA Grapalat"/>
        <family val="3"/>
      </rPr>
      <t xml:space="preserve"> </t>
    </r>
    <r>
      <rPr>
        <b/>
        <sz val="10"/>
        <rFont val="GHEA Grapalat"/>
        <family val="3"/>
      </rPr>
      <t>2026թ.</t>
    </r>
  </si>
  <si>
    <t>ՀՀ ՊՆ համակարգի զինծառայողների, նրանց հավասարեցված անձանց և նրանց ընտանիքների անդամների բնակարանային ապահովում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</si>
  <si>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</si>
  <si>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r>
      <rPr>
        <b/>
        <sz val="10"/>
        <rFont val="GHEA Grapalat"/>
        <family val="3"/>
      </rPr>
      <t xml:space="preserve">3.1 Միջոցառման անվանումը՝ </t>
    </r>
    <r>
      <rPr>
        <vertAlign val="superscript"/>
        <sz val="10"/>
        <rFont val="GHEA Grapalat"/>
        <family val="3"/>
      </rPr>
      <t xml:space="preserve">  </t>
    </r>
    <r>
      <rPr>
        <sz val="10"/>
        <rFont val="GHEA Grapalat"/>
        <family val="3"/>
      </rPr>
  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  </r>
  </si>
  <si>
    <t>ՀՀ ՊՆ համակարգի զինծառայողների, նրանց հավասարեցված անձանց և նրանց ընտանիքների անդամների բնակարա նային խնդիրների լուծմանն աջակցու թյուն</t>
  </si>
  <si>
    <t>ՀՀ ՊՆ համակարգի զինծառայողների, նրանց հավասարեցված անձանց և նրանց ընտանիքների անդամների բնակարանային ապահովում:</t>
  </si>
  <si>
    <t>ՀՀ ՊՆ համակարգի զինծառայողնե րի, նրանց հավասարեցված անձանց և նրանց ընտանիքների անդամների բնակարանային ապահովում:</t>
  </si>
  <si>
    <t>ՀՀ ՊՆ համակարգի` բնակարա նային պայմանների բարելավ ման կարիք ունեցող զինծառայող 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</si>
  <si>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ՀՀ ՊՆ համակարգի` բնակարանային պայմանների բարելավման կարիք ունեցող զինծառայող 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</si>
  <si>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2022թ սպասվող                      (հազ. դրամ)</t>
  </si>
  <si>
    <t>2021թ փաստ.                             (հազ. դրամ)</t>
  </si>
  <si>
    <t>2023թ բյուջե                                 (հազ. դրամ)</t>
  </si>
  <si>
    <t>2024 թ բյուջե                                    (հազ. դրամ)</t>
  </si>
  <si>
    <t>2025 թ բյուջե                                       (հազ. դրամ)</t>
  </si>
  <si>
    <t xml:space="preserve">Բնակարանային պայմանների բարելավման կարիքավոր հաշվառված զինծառայողների ընտանիքների բնակարանային ապահովումն իրականացվում է ղեկավարվելով ՀՀ կառավարության 07.03.2007թ. N 384-Ն որոշմամբ սահմանված կարգով`  հաշվի առնելով բնակարանային հաշվառման վերցնելու տարիների հերթականության, և հետևյալ առաջնահերթությամբ. 
1) Սահմանամերձ բնակավայրեր ունեցող ՀՀ մարզեր,
2) ՀՀ այլ մարզեր,
3) Երևան քաղաք:
 Այդ նպատակով` 2023-2025թթ. ժամանակահատվածում նախատեսվում է բնակարանների գնման վկայագրեր տրամադրել ընդամենը 912  ընտանիքների:                   
</t>
  </si>
  <si>
    <r>
      <rPr>
        <sz val="11"/>
        <rFont val="GHEA Grapalat"/>
        <family val="3"/>
      </rPr>
      <t xml:space="preserve">   ՀՀ կառավարության 2021թ. օգոստոսի 18-ի N 1363-Ա որոշմամբ հաստատված Կառավարության 2021-2026թ.թ. ծրագրի 1-ին բաժնի, 1.3 ենթաբաժնի, 9-րդ պարբերության համաձայն Կառավարության ուշադրության կենտրոնում մշտապես եղել և լինելու է զինծառայողների և նրանց ընտանիքների սոցիալական պաշտպանության բարձրացումը, ուստի Կառավարությունը մեծացնելու է զինծառայողների նյութական և սոցիալական ապահովման երաշխիքները, կատարելագործելու է զինծառայության գրավչության և զինծառայողի հեղինակության բարձրացման մեխանիզմները: Զինծառայողների աշխատավարձերի և այլ վճարների բարձրացումը, բնակարանային ապհովման ուղղությամբ Կառավարության ծրագրերը, պատերազմի հետևանքներն իրենց վրա կրող զինծառայողների սոցիալական և առողջապահական ծրագրերը նոր թափ են ստանալու: </t>
    </r>
    <r>
      <rPr>
        <sz val="11"/>
        <color rgb="FFFF0000"/>
        <rFont val="GHEA Grapalat"/>
        <family val="3"/>
      </rPr>
      <t xml:space="preserve">
</t>
    </r>
  </si>
  <si>
    <t xml:space="preserve">1.  ՀՀ ՊՆ առաքելությունն է՝
1) Զինծառայողների սոցիալական պաշտպանությունը, որի նպատակն է պետության կողմից զինծառայողների և նրանց ընտանիքների անդամների որոշակի կարիքների հոգալու հնարավորությունների ընձեռումն:
2) ՀՀ պաշտպանության նախարարության համակարգի զինծառայողների սոցիալական ապահովության ոլորտում իրականացվող գործունեությունը նպատակաուղղված է զինծառայողների և նրանց ընտանիքների անդամների, քաղաքացիական ծառայողների, զինվորական ծառայությունից արձակված քաղաքացիների, ազատամարտիկների, զինվորական հաշմանդամների, զոհված (մահացած), անհայտ կորած զինծառայողների ընտանիքների անդամների սոցիալ-իրավական պաշտպանությանը, դրամական ապահովմանը, կենսաթոշակների և նպաստների ապահովմանը, բնակարանային և կենցաղային պայմանների բարելավմանը, բժշկական սպասարկմանը, պարտադիր պետական ապահովագրությանը, դրամական օգնության և փոխհատուցման տրամադրմանը, տեղեկատվական ապահովման որակի բարձրացմանը` ամենօրյա և մարտական գործողությունների ընթացքում անձնակազմի կողմից իրենց ծառայողական պարտականությունների արդյունավետ կատարումն ապահովելու համար:
</t>
  </si>
  <si>
    <r>
      <rPr>
        <b/>
        <sz val="10"/>
        <color theme="1"/>
        <rFont val="GHEA Grapalat"/>
        <family val="3"/>
      </rPr>
      <t>3.4 Նոր միջոցառում (հիմնավորումներ և բացատրություններ)՝</t>
    </r>
    <r>
      <rPr>
        <sz val="10"/>
        <color theme="1"/>
        <rFont val="GHEA Grapalat"/>
        <family val="3"/>
      </rPr>
      <t xml:space="preserve"> Միջոցառման իրականացումը բխում է ՀՀ կառավարության 2021 թվականի նոյեմբերի 18-ի N 11902 -Լ  որոշմամբ հաստատված ՀՀ կառավարության 2021-2026 թվականների գործունեության միջոցառումների ծրագրից, </t>
    </r>
    <r>
      <rPr>
        <sz val="10"/>
        <color theme="1"/>
        <rFont val="Times Armenian"/>
        <family val="1"/>
      </rPr>
      <t>§</t>
    </r>
    <r>
      <rPr>
        <sz val="10"/>
        <color theme="1"/>
        <rFont val="GHEA Grapalat"/>
        <family val="3"/>
      </rPr>
      <t>Զինվորական ծառայության և զինծառայողի կարգավիճակի մասին</t>
    </r>
    <r>
      <rPr>
        <sz val="10"/>
        <color theme="1"/>
        <rFont val="Times Armenian"/>
        <family val="1"/>
      </rPr>
      <t>¦</t>
    </r>
    <r>
      <rPr>
        <sz val="10"/>
        <color theme="1"/>
        <rFont val="GHEA Grapalat"/>
        <family val="3"/>
      </rPr>
      <t xml:space="preserve"> ՀՀ օրենքի 73-րդ հոդվածի 6-րդ մասից  և ՀՀ կառավարության 2007 թվականի մարտի 7-ի N 384 - Ն  որոշմամբ հաստատված կարգից    </t>
    </r>
    <r>
      <rPr>
        <b/>
        <sz val="10"/>
        <color theme="1"/>
        <rFont val="GHEA Grapalat"/>
        <family val="3"/>
      </rPr>
      <t xml:space="preserve">     </t>
    </r>
  </si>
  <si>
    <r>
      <rPr>
        <b/>
        <sz val="10"/>
        <rFont val="GHEA Grapalat"/>
        <family val="3"/>
      </rPr>
      <t>Ծրագրի չիրականացման դեպքում չի ապահովվի</t>
    </r>
    <r>
      <rPr>
        <sz val="10"/>
        <rFont val="GHEA Grapalat"/>
        <family val="3"/>
      </rPr>
      <t xml:space="preserve"> ՀՀ կառավարության 2021 թվականի նոյեմբերի 18-ի N 1902 -Լ  որոշմամբ հաստատված ՀՀ կառավարության 2021-2026 թվականների գործունեության միջոցառումների նախանշված ցուցանիշները,  կհանգեցնի զինվորական ծառայությունից զինծառայողների զորացրմանը, կնվազեցնի զինվորականի մասնագիտության գրավչությունը հասարակության մեջ, ինչը չի կարող բացասական ազդեցություն չունենալ բանակի մարտունակության վրա: </t>
    </r>
  </si>
  <si>
    <r>
      <t xml:space="preserve"> 1) </t>
    </r>
    <r>
      <rPr>
        <sz val="10"/>
        <rFont val="Times Armenian"/>
        <family val="1"/>
      </rPr>
      <t>§</t>
    </r>
    <r>
      <rPr>
        <sz val="10"/>
        <rFont val="GHEA Grapalat"/>
        <family val="3"/>
      </rPr>
      <t>Զինվորական ծառայության և զինծառայողի կարգավիճակի մասին</t>
    </r>
    <r>
      <rPr>
        <sz val="10"/>
        <rFont val="Times Armenian"/>
        <family val="1"/>
      </rPr>
      <t>¦</t>
    </r>
    <r>
      <rPr>
        <sz val="10"/>
        <rFont val="GHEA Grapalat"/>
        <family val="3"/>
      </rPr>
      <t xml:space="preserve"> ՀՀ օրենքի 73-րդ հոդվածի 6-րդ մաս,
 2) ՀՀ կառավարության 2021 թվականի նոյեմբերի 18-ի N 1902-Լ որոշում, 
 3) ՀՀ կառավարության 2007 թվականի մարտի 7-ի N 384-Ն որոշում: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</si>
</sst>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դ_ր_._-;\-* #,##0.00\ _դ_ր_._-;_-* &quot;-&quot;??\ _դ_ր_._-;_-@_-"/>
    <numFmt numFmtId="165" formatCode="_-* #,##0.0\ _դ_ր_._-;\-* #,##0.0\ _դ_ր_._-;_-* &quot;-&quot;??\ _դ_ր_._-;_-@_-"/>
    <numFmt numFmtId="166" formatCode="_(* #,##0.0_);_(* \(#,##0.0\);_(* &quot;-&quot;?_);_(@_)"/>
    <numFmt numFmtId="167" formatCode="#,##0.0"/>
  </numFmts>
  <fonts count="3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FF0000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4"/>
      <color theme="1"/>
      <name val="GHEA Grapalat"/>
      <family val="3"/>
    </font>
    <font>
      <b/>
      <i/>
      <u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GHEA Grapalat"/>
      <family val="3"/>
    </font>
    <font>
      <b/>
      <u/>
      <sz val="10"/>
      <color theme="1"/>
      <name val="GHEA Grapalat"/>
      <family val="3"/>
    </font>
    <font>
      <b/>
      <sz val="10"/>
      <name val="GHEA Grapalat"/>
      <family val="3"/>
    </font>
    <font>
      <sz val="14"/>
      <name val="GHEA Grapalat"/>
      <family val="3"/>
    </font>
    <font>
      <vertAlign val="superscript"/>
      <sz val="10"/>
      <name val="GHEA Grapalat"/>
      <family val="3"/>
    </font>
    <font>
      <b/>
      <u/>
      <sz val="14"/>
      <color theme="1"/>
      <name val="GHEA Grapalat"/>
      <family val="3"/>
    </font>
    <font>
      <sz val="9"/>
      <color theme="1"/>
      <name val="GHEA Grapalat"/>
      <family val="3"/>
    </font>
    <font>
      <sz val="10"/>
      <name val="Times Armenian"/>
      <family val="1"/>
    </font>
    <font>
      <sz val="8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i/>
      <sz val="10"/>
      <color rgb="FFFF0000"/>
      <name val="GHEA Grapalat"/>
      <family val="3"/>
    </font>
    <font>
      <i/>
      <sz val="10"/>
      <name val="GHEA Grapalat"/>
      <family val="3"/>
    </font>
    <font>
      <b/>
      <u/>
      <sz val="11"/>
      <color theme="1"/>
      <name val="GHEA Grapalat"/>
      <family val="3"/>
    </font>
    <font>
      <sz val="11"/>
      <color rgb="FFFF0000"/>
      <name val="GHEA Grapalat"/>
      <family val="3"/>
    </font>
    <font>
      <b/>
      <sz val="14"/>
      <name val="GHEA Grapalat"/>
      <family val="3"/>
    </font>
    <font>
      <sz val="10"/>
      <color theme="1"/>
      <name val="Times Armenian"/>
      <family val="1"/>
    </font>
    <font>
      <b/>
      <vertAlign val="superscript"/>
      <sz val="10"/>
      <color theme="1"/>
      <name val="GHEA Grapalat"/>
      <family val="3"/>
    </font>
    <font>
      <sz val="9"/>
      <name val="Arial LatArm"/>
      <family val="2"/>
    </font>
    <font>
      <sz val="9"/>
      <name val="GHEA Grapalat"/>
      <family val="3"/>
    </font>
    <font>
      <b/>
      <i/>
      <sz val="10"/>
      <name val="GHEA Grapalat"/>
      <family val="3"/>
    </font>
    <font>
      <sz val="10"/>
      <color theme="1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3" fillId="0" borderId="10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49" fontId="22" fillId="3" borderId="4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23" fillId="0" borderId="4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justify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35" fillId="3" borderId="4" xfId="0" applyFont="1" applyFill="1" applyBorder="1" applyAlignment="1">
      <alignment vertical="center" wrapText="1"/>
    </xf>
    <xf numFmtId="0" fontId="36" fillId="3" borderId="4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vertical="center" wrapText="1"/>
    </xf>
    <xf numFmtId="0" fontId="29" fillId="5" borderId="4" xfId="0" applyFont="1" applyFill="1" applyBorder="1" applyAlignment="1">
      <alignment vertical="center" wrapText="1"/>
    </xf>
    <xf numFmtId="167" fontId="6" fillId="0" borderId="4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7" fillId="3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4" fillId="0" borderId="0" xfId="0" applyFont="1" applyBorder="1" applyAlignment="1">
      <alignment horizontal="center" wrapText="1"/>
    </xf>
    <xf numFmtId="0" fontId="7" fillId="4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7" fillId="6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7" fillId="6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65" fontId="23" fillId="0" borderId="8" xfId="1" applyNumberFormat="1" applyFont="1" applyBorder="1" applyAlignment="1">
      <alignment horizontal="center" vertical="center" wrapText="1"/>
    </xf>
    <xf numFmtId="165" fontId="23" fillId="0" borderId="9" xfId="1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167" fontId="37" fillId="0" borderId="4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7" fontId="29" fillId="0" borderId="4" xfId="1" applyNumberFormat="1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1" fillId="3" borderId="6" xfId="0" applyFont="1" applyFill="1" applyBorder="1" applyAlignment="1">
      <alignment horizontal="left" vertical="top" wrapText="1"/>
    </xf>
    <xf numFmtId="0" fontId="31" fillId="3" borderId="12" xfId="0" applyFont="1" applyFill="1" applyBorder="1" applyAlignment="1">
      <alignment horizontal="left" vertical="top" wrapText="1"/>
    </xf>
    <xf numFmtId="0" fontId="31" fillId="3" borderId="7" xfId="0" applyFont="1" applyFill="1" applyBorder="1" applyAlignment="1">
      <alignment horizontal="left" vertical="top" wrapText="1"/>
    </xf>
    <xf numFmtId="0" fontId="31" fillId="3" borderId="10" xfId="0" applyFont="1" applyFill="1" applyBorder="1" applyAlignment="1">
      <alignment horizontal="left" vertical="top" wrapText="1"/>
    </xf>
    <xf numFmtId="0" fontId="31" fillId="3" borderId="0" xfId="0" applyFont="1" applyFill="1" applyBorder="1" applyAlignment="1">
      <alignment horizontal="left" vertical="top" wrapText="1"/>
    </xf>
    <xf numFmtId="0" fontId="31" fillId="3" borderId="11" xfId="0" applyFont="1" applyFill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10" xfId="2"/>
    <cellStyle name="Normal 8" xfId="4"/>
    <cellStyle name="Normal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8"/>
  <sheetViews>
    <sheetView topLeftCell="A19" zoomScale="80" zoomScaleNormal="80" workbookViewId="0">
      <selection activeCell="A30" sqref="A30:F30"/>
    </sheetView>
  </sheetViews>
  <sheetFormatPr defaultRowHeight="14.25" x14ac:dyDescent="0.2"/>
  <cols>
    <col min="1" max="1" width="32.28515625" style="2" customWidth="1"/>
    <col min="2" max="2" width="25.85546875" style="2" customWidth="1"/>
    <col min="3" max="3" width="20.42578125" style="2" customWidth="1"/>
    <col min="4" max="4" width="20.140625" style="2" customWidth="1"/>
    <col min="5" max="5" width="20.5703125" style="2" customWidth="1"/>
    <col min="6" max="6" width="31.7109375" style="2" customWidth="1"/>
    <col min="7" max="7" width="11.5703125" style="1" customWidth="1"/>
    <col min="8" max="16384" width="9.140625" style="1"/>
  </cols>
  <sheetData>
    <row r="1" spans="1:9" s="4" customFormat="1" ht="18" customHeight="1" x14ac:dyDescent="0.2">
      <c r="A1" s="79" t="s">
        <v>0</v>
      </c>
      <c r="B1" s="79"/>
      <c r="C1" s="79"/>
      <c r="D1" s="79"/>
      <c r="E1" s="79"/>
      <c r="F1" s="79"/>
      <c r="G1" s="7"/>
      <c r="H1" s="7"/>
      <c r="I1" s="7"/>
    </row>
    <row r="2" spans="1:9" ht="6" customHeight="1" x14ac:dyDescent="0.2"/>
    <row r="3" spans="1:9" x14ac:dyDescent="0.2">
      <c r="A3" s="74" t="s">
        <v>1</v>
      </c>
      <c r="B3" s="74"/>
      <c r="C3" s="74"/>
      <c r="D3" s="74"/>
      <c r="E3" s="74"/>
      <c r="F3" s="74"/>
    </row>
    <row r="4" spans="1:9" ht="18.75" customHeight="1" x14ac:dyDescent="0.2">
      <c r="A4" s="80" t="s">
        <v>76</v>
      </c>
      <c r="B4" s="80"/>
      <c r="C4" s="80"/>
      <c r="D4" s="80"/>
      <c r="E4" s="80"/>
      <c r="F4" s="80"/>
    </row>
    <row r="5" spans="1:9" ht="24" customHeight="1" x14ac:dyDescent="0.2">
      <c r="A5" s="80" t="s">
        <v>78</v>
      </c>
      <c r="B5" s="80"/>
      <c r="C5" s="80"/>
      <c r="D5" s="80"/>
      <c r="E5" s="80"/>
      <c r="F5" s="80"/>
    </row>
    <row r="6" spans="1:9" ht="18" customHeight="1" x14ac:dyDescent="0.2">
      <c r="A6" s="74" t="s">
        <v>2</v>
      </c>
      <c r="B6" s="74"/>
      <c r="C6" s="74"/>
      <c r="D6" s="74"/>
      <c r="E6" s="74"/>
      <c r="F6" s="74"/>
    </row>
    <row r="7" spans="1:9" ht="34.5" customHeight="1" x14ac:dyDescent="0.2">
      <c r="A7" s="78" t="s">
        <v>79</v>
      </c>
      <c r="B7" s="78"/>
      <c r="C7" s="78"/>
      <c r="D7" s="78"/>
      <c r="E7" s="78"/>
      <c r="F7" s="78"/>
    </row>
    <row r="8" spans="1:9" ht="20.25" customHeight="1" x14ac:dyDescent="0.2">
      <c r="A8" s="86" t="s">
        <v>80</v>
      </c>
      <c r="B8" s="86"/>
      <c r="C8" s="86"/>
      <c r="D8" s="86"/>
      <c r="E8" s="86"/>
      <c r="F8" s="86"/>
    </row>
    <row r="9" spans="1:9" ht="71.25" customHeight="1" x14ac:dyDescent="0.2">
      <c r="A9" s="87" t="s">
        <v>90</v>
      </c>
      <c r="B9" s="88"/>
      <c r="C9" s="88"/>
      <c r="D9" s="88"/>
      <c r="E9" s="88"/>
      <c r="F9" s="89"/>
    </row>
    <row r="10" spans="1:9" ht="18" customHeight="1" x14ac:dyDescent="0.2">
      <c r="A10" s="74" t="s">
        <v>3</v>
      </c>
      <c r="B10" s="74"/>
      <c r="C10" s="74"/>
      <c r="D10" s="74"/>
      <c r="E10" s="74"/>
      <c r="F10" s="74"/>
    </row>
    <row r="11" spans="1:9" ht="48" customHeight="1" x14ac:dyDescent="0.2">
      <c r="A11" s="90" t="s">
        <v>93</v>
      </c>
      <c r="B11" s="90"/>
      <c r="C11" s="90"/>
      <c r="D11" s="90"/>
      <c r="E11" s="90"/>
      <c r="F11" s="90"/>
      <c r="G11" s="4"/>
    </row>
    <row r="12" spans="1:9" ht="18.75" customHeight="1" x14ac:dyDescent="0.2">
      <c r="A12" s="86" t="s">
        <v>81</v>
      </c>
      <c r="B12" s="86"/>
      <c r="C12" s="86"/>
      <c r="D12" s="86"/>
      <c r="E12" s="86"/>
      <c r="F12" s="86"/>
      <c r="G12" s="4"/>
    </row>
    <row r="13" spans="1:9" ht="18" customHeight="1" x14ac:dyDescent="0.2">
      <c r="A13" s="64" t="s">
        <v>4</v>
      </c>
      <c r="B13" s="63"/>
      <c r="C13" s="63"/>
      <c r="D13" s="63"/>
      <c r="E13" s="63"/>
      <c r="F13" s="63"/>
      <c r="G13" s="4"/>
    </row>
    <row r="14" spans="1:9" ht="20.25" x14ac:dyDescent="0.2">
      <c r="A14" s="82" t="s">
        <v>71</v>
      </c>
      <c r="B14" s="82"/>
      <c r="C14" s="82"/>
      <c r="D14" s="82"/>
      <c r="E14" s="82"/>
      <c r="F14" s="82"/>
      <c r="G14" s="4"/>
    </row>
    <row r="15" spans="1:9" ht="22.5" customHeight="1" x14ac:dyDescent="0.2">
      <c r="A15" s="82" t="s">
        <v>74</v>
      </c>
      <c r="B15" s="82"/>
      <c r="C15" s="82"/>
      <c r="D15" s="82"/>
      <c r="E15" s="82"/>
      <c r="F15" s="82"/>
    </row>
    <row r="16" spans="1:9" ht="49.5" customHeight="1" x14ac:dyDescent="0.2">
      <c r="A16" s="81" t="s">
        <v>107</v>
      </c>
      <c r="B16" s="81"/>
      <c r="C16" s="81"/>
      <c r="D16" s="81"/>
      <c r="E16" s="81"/>
      <c r="F16" s="81"/>
      <c r="G16" s="4"/>
    </row>
    <row r="17" spans="1:7" ht="19.5" customHeight="1" x14ac:dyDescent="0.2">
      <c r="A17" s="82" t="s">
        <v>61</v>
      </c>
      <c r="B17" s="82"/>
      <c r="C17" s="82"/>
      <c r="D17" s="82"/>
      <c r="E17" s="82"/>
      <c r="F17" s="82"/>
      <c r="G17" s="4"/>
    </row>
    <row r="18" spans="1:7" ht="14.25" customHeight="1" x14ac:dyDescent="0.2">
      <c r="A18" s="83" t="s">
        <v>5</v>
      </c>
      <c r="B18" s="83"/>
      <c r="C18" s="83"/>
      <c r="D18" s="83"/>
      <c r="E18" s="83"/>
      <c r="F18" s="83"/>
      <c r="G18" s="4"/>
    </row>
    <row r="19" spans="1:7" ht="22.5" customHeight="1" x14ac:dyDescent="0.2">
      <c r="A19" s="85" t="s">
        <v>6</v>
      </c>
      <c r="B19" s="80"/>
      <c r="C19" s="80"/>
      <c r="D19" s="80"/>
      <c r="E19" s="80"/>
      <c r="F19" s="80"/>
      <c r="G19" s="4"/>
    </row>
    <row r="20" spans="1:7" ht="21.75" customHeight="1" x14ac:dyDescent="0.2">
      <c r="A20" s="82" t="s">
        <v>64</v>
      </c>
      <c r="B20" s="82"/>
      <c r="C20" s="82"/>
      <c r="D20" s="82"/>
      <c r="E20" s="82"/>
      <c r="F20" s="82"/>
      <c r="G20" s="4"/>
    </row>
    <row r="21" spans="1:7" ht="20.25" customHeight="1" x14ac:dyDescent="0.2">
      <c r="A21" s="84" t="s">
        <v>62</v>
      </c>
      <c r="B21" s="84"/>
      <c r="C21" s="84"/>
      <c r="D21" s="84"/>
      <c r="E21" s="84"/>
      <c r="F21" s="84"/>
      <c r="G21" s="4"/>
    </row>
    <row r="22" spans="1:7" ht="11.25" customHeight="1" x14ac:dyDescent="0.2">
      <c r="A22" s="77"/>
      <c r="B22" s="77"/>
      <c r="C22" s="77"/>
      <c r="D22" s="77"/>
      <c r="E22" s="77"/>
      <c r="F22" s="77"/>
      <c r="G22" s="4"/>
    </row>
    <row r="23" spans="1:7" ht="59.25" customHeight="1" x14ac:dyDescent="0.2">
      <c r="A23" s="71" t="s">
        <v>7</v>
      </c>
      <c r="B23" s="71"/>
      <c r="C23" s="71" t="s">
        <v>8</v>
      </c>
      <c r="D23" s="71"/>
      <c r="E23" s="71" t="s">
        <v>9</v>
      </c>
      <c r="F23" s="71"/>
    </row>
    <row r="24" spans="1:7" ht="218.25" customHeight="1" x14ac:dyDescent="0.2">
      <c r="A24" s="72" t="s">
        <v>88</v>
      </c>
      <c r="B24" s="73"/>
      <c r="C24" s="72" t="s">
        <v>65</v>
      </c>
      <c r="D24" s="73"/>
      <c r="E24" s="72" t="s">
        <v>82</v>
      </c>
      <c r="F24" s="73"/>
    </row>
    <row r="25" spans="1:7" ht="20.25" customHeight="1" x14ac:dyDescent="0.2">
      <c r="A25" s="62" t="s">
        <v>10</v>
      </c>
      <c r="B25" s="62"/>
      <c r="C25" s="62"/>
      <c r="D25" s="62"/>
      <c r="E25" s="62"/>
      <c r="F25" s="62"/>
    </row>
    <row r="26" spans="1:7" ht="35.25" customHeight="1" x14ac:dyDescent="0.2">
      <c r="A26" s="69" t="s">
        <v>72</v>
      </c>
      <c r="B26" s="70"/>
      <c r="C26" s="70"/>
      <c r="D26" s="70"/>
      <c r="E26" s="70"/>
      <c r="F26" s="70"/>
      <c r="G26" s="8"/>
    </row>
    <row r="27" spans="1:7" ht="22.5" customHeight="1" x14ac:dyDescent="0.2">
      <c r="A27" s="62" t="s">
        <v>11</v>
      </c>
      <c r="B27" s="74"/>
      <c r="C27" s="74"/>
      <c r="D27" s="74"/>
      <c r="E27" s="74"/>
      <c r="F27" s="75"/>
      <c r="G27" s="8"/>
    </row>
    <row r="28" spans="1:7" ht="51.75" customHeight="1" x14ac:dyDescent="0.2">
      <c r="A28" s="69" t="s">
        <v>83</v>
      </c>
      <c r="B28" s="76"/>
      <c r="C28" s="76"/>
      <c r="D28" s="76"/>
      <c r="E28" s="76"/>
      <c r="F28" s="76"/>
      <c r="G28" s="8"/>
    </row>
    <row r="29" spans="1:7" ht="21" customHeight="1" x14ac:dyDescent="0.2">
      <c r="A29" s="62" t="s">
        <v>12</v>
      </c>
      <c r="B29" s="62"/>
      <c r="C29" s="62"/>
      <c r="D29" s="62"/>
      <c r="E29" s="62"/>
      <c r="F29" s="62"/>
      <c r="G29" s="4"/>
    </row>
    <row r="30" spans="1:7" ht="69" customHeight="1" x14ac:dyDescent="0.2">
      <c r="A30" s="65" t="s">
        <v>84</v>
      </c>
      <c r="B30" s="66"/>
      <c r="C30" s="66"/>
      <c r="D30" s="66"/>
      <c r="E30" s="66"/>
      <c r="F30" s="66"/>
      <c r="G30" s="8"/>
    </row>
    <row r="31" spans="1:7" ht="18.75" customHeight="1" x14ac:dyDescent="0.2">
      <c r="A31" s="62" t="s">
        <v>13</v>
      </c>
      <c r="B31" s="62"/>
      <c r="C31" s="62"/>
      <c r="D31" s="62"/>
      <c r="E31" s="62"/>
      <c r="F31" s="67"/>
      <c r="G31" s="8"/>
    </row>
    <row r="32" spans="1:7" ht="69.75" customHeight="1" x14ac:dyDescent="0.2">
      <c r="A32" s="68" t="s">
        <v>108</v>
      </c>
      <c r="B32" s="68"/>
      <c r="C32" s="68"/>
      <c r="D32" s="68"/>
      <c r="E32" s="68"/>
      <c r="F32" s="68"/>
      <c r="G32" s="8"/>
    </row>
    <row r="33" spans="1:7" ht="28.5" customHeight="1" x14ac:dyDescent="0.2">
      <c r="A33" s="35" t="s">
        <v>14</v>
      </c>
      <c r="B33" s="45" t="s">
        <v>15</v>
      </c>
      <c r="C33" s="36" t="s">
        <v>16</v>
      </c>
      <c r="D33" s="36" t="s">
        <v>17</v>
      </c>
      <c r="E33" s="36" t="s">
        <v>60</v>
      </c>
      <c r="F33" s="37" t="s">
        <v>75</v>
      </c>
      <c r="G33" s="8"/>
    </row>
    <row r="34" spans="1:7" ht="138.75" customHeight="1" x14ac:dyDescent="0.2">
      <c r="A34" s="43" t="s">
        <v>89</v>
      </c>
      <c r="B34" s="34" t="s">
        <v>77</v>
      </c>
      <c r="C34" s="9">
        <v>304</v>
      </c>
      <c r="D34" s="9">
        <v>304</v>
      </c>
      <c r="E34" s="9">
        <v>304</v>
      </c>
      <c r="F34" s="33" t="s">
        <v>73</v>
      </c>
      <c r="G34" s="8"/>
    </row>
    <row r="35" spans="1:7" ht="27.75" customHeight="1" x14ac:dyDescent="0.2">
      <c r="A35" s="38" t="s">
        <v>18</v>
      </c>
      <c r="B35" s="36" t="s">
        <v>59</v>
      </c>
      <c r="C35" s="36" t="s">
        <v>16</v>
      </c>
      <c r="D35" s="36" t="s">
        <v>17</v>
      </c>
      <c r="E35" s="36" t="s">
        <v>60</v>
      </c>
      <c r="F35" s="39" t="s">
        <v>19</v>
      </c>
    </row>
    <row r="36" spans="1:7" ht="85.5" customHeight="1" x14ac:dyDescent="0.2">
      <c r="A36" s="44" t="s">
        <v>94</v>
      </c>
      <c r="B36" s="31" t="s">
        <v>20</v>
      </c>
      <c r="C36" s="52">
        <v>2800000</v>
      </c>
      <c r="D36" s="52">
        <v>2800000</v>
      </c>
      <c r="E36" s="52">
        <v>2800000</v>
      </c>
      <c r="F36" s="31" t="s">
        <v>73</v>
      </c>
    </row>
    <row r="37" spans="1:7" ht="21" customHeight="1" x14ac:dyDescent="0.2">
      <c r="A37" s="42" t="s">
        <v>21</v>
      </c>
      <c r="B37" s="31" t="s">
        <v>20</v>
      </c>
      <c r="C37" s="53">
        <f>C36</f>
        <v>2800000</v>
      </c>
      <c r="D37" s="53">
        <f t="shared" ref="D37:E37" si="0">D36</f>
        <v>2800000</v>
      </c>
      <c r="E37" s="53">
        <f t="shared" si="0"/>
        <v>2800000</v>
      </c>
      <c r="F37" s="33" t="s">
        <v>73</v>
      </c>
    </row>
    <row r="38" spans="1:7" ht="30.75" customHeight="1" x14ac:dyDescent="0.2">
      <c r="A38" s="35" t="s">
        <v>22</v>
      </c>
      <c r="B38" s="36" t="s">
        <v>59</v>
      </c>
      <c r="C38" s="40" t="s">
        <v>16</v>
      </c>
      <c r="D38" s="36" t="s">
        <v>17</v>
      </c>
      <c r="E38" s="36" t="s">
        <v>60</v>
      </c>
      <c r="F38" s="39" t="s">
        <v>19</v>
      </c>
    </row>
    <row r="39" spans="1:7" ht="22.5" customHeight="1" x14ac:dyDescent="0.2">
      <c r="A39" s="32" t="s">
        <v>23</v>
      </c>
      <c r="B39" s="31" t="s">
        <v>20</v>
      </c>
      <c r="C39" s="52">
        <f>C37</f>
        <v>2800000</v>
      </c>
      <c r="D39" s="52">
        <f>D37</f>
        <v>2800000</v>
      </c>
      <c r="E39" s="52">
        <f>E37</f>
        <v>2800000</v>
      </c>
      <c r="F39" s="31" t="s">
        <v>73</v>
      </c>
    </row>
    <row r="40" spans="1:7" ht="21" customHeight="1" x14ac:dyDescent="0.2">
      <c r="A40" s="32" t="s">
        <v>24</v>
      </c>
      <c r="B40" s="31" t="s">
        <v>20</v>
      </c>
      <c r="C40" s="31" t="s">
        <v>20</v>
      </c>
      <c r="D40" s="31" t="s">
        <v>20</v>
      </c>
      <c r="E40" s="11" t="s">
        <v>20</v>
      </c>
      <c r="F40" s="11" t="s">
        <v>20</v>
      </c>
    </row>
    <row r="41" spans="1:7" ht="45" customHeight="1" x14ac:dyDescent="0.2">
      <c r="A41" s="32" t="s">
        <v>25</v>
      </c>
      <c r="B41" s="31" t="s">
        <v>20</v>
      </c>
      <c r="C41" s="53">
        <f>C39</f>
        <v>2800000</v>
      </c>
      <c r="D41" s="53">
        <f>D39</f>
        <v>2800000</v>
      </c>
      <c r="E41" s="53">
        <f>E39</f>
        <v>2800000</v>
      </c>
      <c r="F41" s="41" t="s">
        <v>73</v>
      </c>
    </row>
    <row r="42" spans="1:7" ht="27" customHeight="1" x14ac:dyDescent="0.2">
      <c r="A42" s="62" t="s">
        <v>26</v>
      </c>
      <c r="B42" s="62"/>
      <c r="C42" s="62"/>
      <c r="D42" s="62"/>
      <c r="E42" s="62"/>
      <c r="F42" s="62"/>
    </row>
    <row r="43" spans="1:7" ht="21" customHeight="1" x14ac:dyDescent="0.2">
      <c r="A43" s="63" t="s">
        <v>63</v>
      </c>
      <c r="B43" s="63"/>
      <c r="C43" s="63"/>
      <c r="D43" s="63"/>
      <c r="E43" s="63"/>
      <c r="F43" s="63"/>
    </row>
    <row r="44" spans="1:7" ht="21.75" customHeight="1" x14ac:dyDescent="0.2">
      <c r="A44" s="62" t="s">
        <v>27</v>
      </c>
      <c r="B44" s="62"/>
      <c r="C44" s="62"/>
      <c r="D44" s="62"/>
      <c r="E44" s="62"/>
      <c r="F44" s="62"/>
    </row>
    <row r="45" spans="1:7" ht="17.25" customHeight="1" x14ac:dyDescent="0.2">
      <c r="A45" s="63" t="s">
        <v>28</v>
      </c>
      <c r="B45" s="63"/>
      <c r="C45" s="63"/>
      <c r="D45" s="63"/>
      <c r="E45" s="63"/>
      <c r="F45" s="63"/>
    </row>
    <row r="46" spans="1:7" ht="18.75" customHeight="1" x14ac:dyDescent="0.2">
      <c r="A46" s="62" t="s">
        <v>29</v>
      </c>
      <c r="B46" s="62"/>
      <c r="C46" s="62"/>
      <c r="D46" s="62"/>
      <c r="E46" s="62"/>
      <c r="F46" s="62"/>
    </row>
    <row r="47" spans="1:7" ht="18.75" customHeight="1" x14ac:dyDescent="0.2">
      <c r="A47" s="64" t="s">
        <v>30</v>
      </c>
      <c r="B47" s="64"/>
      <c r="C47" s="64"/>
      <c r="D47" s="64"/>
      <c r="E47" s="64"/>
      <c r="F47" s="64"/>
    </row>
    <row r="48" spans="1:7" ht="12.75" customHeight="1" x14ac:dyDescent="0.2"/>
    <row r="88" spans="1:6" x14ac:dyDescent="0.2">
      <c r="A88" s="61">
        <v>21</v>
      </c>
      <c r="B88" s="61"/>
      <c r="C88" s="61"/>
      <c r="D88" s="61"/>
      <c r="E88" s="61"/>
      <c r="F88" s="61"/>
    </row>
  </sheetData>
  <mergeCells count="42">
    <mergeCell ref="A14:F14"/>
    <mergeCell ref="A15:F15"/>
    <mergeCell ref="A8:F8"/>
    <mergeCell ref="A9:F9"/>
    <mergeCell ref="A10:F10"/>
    <mergeCell ref="A11:F11"/>
    <mergeCell ref="A12:F12"/>
    <mergeCell ref="A27:F27"/>
    <mergeCell ref="A28:F28"/>
    <mergeCell ref="A22:F22"/>
    <mergeCell ref="A7:F7"/>
    <mergeCell ref="A1:F1"/>
    <mergeCell ref="A3:F3"/>
    <mergeCell ref="A4:F4"/>
    <mergeCell ref="A5:F5"/>
    <mergeCell ref="A6:F6"/>
    <mergeCell ref="A16:F16"/>
    <mergeCell ref="A17:F17"/>
    <mergeCell ref="A18:F18"/>
    <mergeCell ref="A20:F20"/>
    <mergeCell ref="A21:F21"/>
    <mergeCell ref="A19:F19"/>
    <mergeCell ref="A13:F13"/>
    <mergeCell ref="A25:F25"/>
    <mergeCell ref="A26:F26"/>
    <mergeCell ref="A23:B23"/>
    <mergeCell ref="C23:D23"/>
    <mergeCell ref="E23:F23"/>
    <mergeCell ref="A24:B24"/>
    <mergeCell ref="C24:D24"/>
    <mergeCell ref="E24:F24"/>
    <mergeCell ref="A43:F43"/>
    <mergeCell ref="A29:F29"/>
    <mergeCell ref="A30:F30"/>
    <mergeCell ref="A31:F31"/>
    <mergeCell ref="A32:F32"/>
    <mergeCell ref="A42:F42"/>
    <mergeCell ref="A88:F88"/>
    <mergeCell ref="A44:F44"/>
    <mergeCell ref="A45:F45"/>
    <mergeCell ref="A46:F46"/>
    <mergeCell ref="A47:F47"/>
  </mergeCells>
  <pageMargins left="0.196850393700787" right="0.196850393700787" top="0.27559055118110198" bottom="0.27559055118110198" header="0.196850393700787" footer="0.196850393700787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zoomScale="90" zoomScaleNormal="90" workbookViewId="0">
      <selection sqref="A1:I1"/>
    </sheetView>
  </sheetViews>
  <sheetFormatPr defaultRowHeight="15" x14ac:dyDescent="0.25"/>
  <cols>
    <col min="1" max="1" width="6.42578125" customWidth="1"/>
    <col min="2" max="2" width="8" customWidth="1"/>
    <col min="3" max="3" width="50.5703125" customWidth="1"/>
    <col min="7" max="9" width="14.85546875" style="5" customWidth="1"/>
  </cols>
  <sheetData>
    <row r="1" spans="1:9" ht="36" customHeight="1" x14ac:dyDescent="0.25">
      <c r="A1" s="91" t="s">
        <v>34</v>
      </c>
      <c r="B1" s="91"/>
      <c r="C1" s="91"/>
      <c r="D1" s="91"/>
      <c r="E1" s="91"/>
      <c r="F1" s="91"/>
      <c r="G1" s="91"/>
      <c r="H1" s="91"/>
      <c r="I1" s="91"/>
    </row>
    <row r="2" spans="1:9" ht="16.5" x14ac:dyDescent="0.3">
      <c r="A2" s="16"/>
      <c r="B2" s="16"/>
      <c r="C2" s="16"/>
      <c r="D2" s="16"/>
      <c r="E2" s="16"/>
      <c r="F2" s="16"/>
      <c r="G2" s="17"/>
      <c r="H2" s="17"/>
      <c r="I2" s="17"/>
    </row>
    <row r="3" spans="1:9" ht="15.75" customHeight="1" x14ac:dyDescent="0.25">
      <c r="A3" s="92" t="s">
        <v>32</v>
      </c>
      <c r="B3" s="92"/>
      <c r="C3" s="92" t="s">
        <v>33</v>
      </c>
      <c r="D3" s="92" t="s">
        <v>35</v>
      </c>
      <c r="E3" s="92"/>
      <c r="F3" s="92"/>
      <c r="G3" s="92" t="s">
        <v>85</v>
      </c>
      <c r="H3" s="92" t="s">
        <v>86</v>
      </c>
      <c r="I3" s="92" t="s">
        <v>87</v>
      </c>
    </row>
    <row r="4" spans="1:9" ht="30.75" customHeight="1" x14ac:dyDescent="0.25">
      <c r="A4" s="92"/>
      <c r="B4" s="92"/>
      <c r="C4" s="92"/>
      <c r="D4" s="18" t="s">
        <v>36</v>
      </c>
      <c r="E4" s="18" t="s">
        <v>37</v>
      </c>
      <c r="F4" s="18" t="s">
        <v>38</v>
      </c>
      <c r="G4" s="92"/>
      <c r="H4" s="92"/>
      <c r="I4" s="92"/>
    </row>
    <row r="5" spans="1:9" ht="60.75" customHeight="1" x14ac:dyDescent="0.25">
      <c r="A5" s="93"/>
      <c r="B5" s="93"/>
      <c r="C5" s="46" t="s">
        <v>91</v>
      </c>
      <c r="D5" s="18" t="s">
        <v>20</v>
      </c>
      <c r="E5" s="18" t="s">
        <v>20</v>
      </c>
      <c r="F5" s="18" t="s">
        <v>20</v>
      </c>
      <c r="G5" s="49">
        <f>G6</f>
        <v>2800000</v>
      </c>
      <c r="H5" s="49">
        <f t="shared" ref="H5:I5" si="0">H6</f>
        <v>2800000</v>
      </c>
      <c r="I5" s="49">
        <f t="shared" si="0"/>
        <v>2800000</v>
      </c>
    </row>
    <row r="6" spans="1:9" ht="94.5" customHeight="1" x14ac:dyDescent="0.25">
      <c r="A6" s="19"/>
      <c r="B6" s="21"/>
      <c r="C6" s="47" t="s">
        <v>92</v>
      </c>
      <c r="D6" s="20"/>
      <c r="E6" s="20"/>
      <c r="F6" s="20"/>
      <c r="G6" s="48">
        <v>2800000</v>
      </c>
      <c r="H6" s="48">
        <v>2800000</v>
      </c>
      <c r="I6" s="48">
        <v>2800000</v>
      </c>
    </row>
    <row r="26" spans="1:9" x14ac:dyDescent="0.25">
      <c r="A26" s="61">
        <v>22</v>
      </c>
      <c r="B26" s="61"/>
      <c r="C26" s="61"/>
      <c r="D26" s="61"/>
      <c r="E26" s="61"/>
      <c r="F26" s="61"/>
      <c r="G26" s="61"/>
      <c r="H26" s="61"/>
      <c r="I26" s="61"/>
    </row>
  </sheetData>
  <mergeCells count="9">
    <mergeCell ref="A26:I26"/>
    <mergeCell ref="A1:I1"/>
    <mergeCell ref="H3:H4"/>
    <mergeCell ref="I3:I4"/>
    <mergeCell ref="A5:B5"/>
    <mergeCell ref="A3:B4"/>
    <mergeCell ref="C3:C4"/>
    <mergeCell ref="D3:F3"/>
    <mergeCell ref="G3:G4"/>
  </mergeCells>
  <pageMargins left="0.19" right="0.19" top="0.51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5"/>
  <sheetViews>
    <sheetView zoomScale="80" zoomScaleNormal="80" workbookViewId="0">
      <selection activeCell="A35" sqref="A35:J35"/>
    </sheetView>
  </sheetViews>
  <sheetFormatPr defaultRowHeight="14.25" x14ac:dyDescent="0.2"/>
  <cols>
    <col min="1" max="1" width="7.42578125" style="1" customWidth="1"/>
    <col min="2" max="2" width="34.140625" style="1" customWidth="1"/>
    <col min="3" max="3" width="18.140625" style="1" customWidth="1"/>
    <col min="4" max="4" width="19.42578125" style="1" customWidth="1"/>
    <col min="5" max="5" width="31" style="1" customWidth="1"/>
    <col min="6" max="7" width="16.7109375" style="1" bestFit="1" customWidth="1"/>
    <col min="8" max="8" width="15.7109375" style="1" bestFit="1" customWidth="1"/>
    <col min="9" max="16384" width="9.140625" style="1"/>
  </cols>
  <sheetData>
    <row r="1" spans="1:8" ht="23.25" customHeight="1" x14ac:dyDescent="0.2">
      <c r="A1" s="91" t="s">
        <v>66</v>
      </c>
      <c r="B1" s="91"/>
      <c r="C1" s="91"/>
      <c r="D1" s="91"/>
      <c r="E1" s="91"/>
      <c r="F1" s="91"/>
      <c r="G1" s="91"/>
      <c r="H1" s="91"/>
    </row>
    <row r="3" spans="1:8" ht="20.25" customHeight="1" x14ac:dyDescent="0.2">
      <c r="A3" s="22"/>
      <c r="B3" s="22"/>
      <c r="C3" s="22" t="s">
        <v>16</v>
      </c>
      <c r="D3" s="22" t="s">
        <v>17</v>
      </c>
      <c r="E3" s="22" t="s">
        <v>60</v>
      </c>
    </row>
    <row r="4" spans="1:8" ht="34.5" customHeight="1" x14ac:dyDescent="0.2">
      <c r="A4" s="11">
        <v>1</v>
      </c>
      <c r="B4" s="13" t="s">
        <v>39</v>
      </c>
      <c r="C4" s="23">
        <f>C5+C9</f>
        <v>2800000</v>
      </c>
      <c r="D4" s="23">
        <f t="shared" ref="D4:E4" si="0">D5+D9</f>
        <v>2800000</v>
      </c>
      <c r="E4" s="23">
        <f t="shared" si="0"/>
        <v>2800000</v>
      </c>
    </row>
    <row r="5" spans="1:8" ht="42" customHeight="1" x14ac:dyDescent="0.2">
      <c r="A5" s="99">
        <v>2</v>
      </c>
      <c r="B5" s="13" t="s">
        <v>40</v>
      </c>
      <c r="C5" s="103">
        <f>C7+C8</f>
        <v>0</v>
      </c>
      <c r="D5" s="103">
        <f t="shared" ref="D5:E5" si="1">D7+D8</f>
        <v>0</v>
      </c>
      <c r="E5" s="103">
        <f t="shared" si="1"/>
        <v>0</v>
      </c>
    </row>
    <row r="6" spans="1:8" ht="18.75" customHeight="1" x14ac:dyDescent="0.2">
      <c r="A6" s="99"/>
      <c r="B6" s="13" t="s">
        <v>41</v>
      </c>
      <c r="C6" s="103"/>
      <c r="D6" s="103"/>
      <c r="E6" s="103"/>
    </row>
    <row r="7" spans="1:8" ht="31.5" customHeight="1" x14ac:dyDescent="0.2">
      <c r="A7" s="11">
        <v>2.1</v>
      </c>
      <c r="B7" s="13" t="s">
        <v>42</v>
      </c>
      <c r="C7" s="10">
        <v>0</v>
      </c>
      <c r="D7" s="10">
        <v>0</v>
      </c>
      <c r="E7" s="10">
        <v>0</v>
      </c>
    </row>
    <row r="8" spans="1:8" ht="33.75" customHeight="1" x14ac:dyDescent="0.2">
      <c r="A8" s="11">
        <v>2.2000000000000002</v>
      </c>
      <c r="B8" s="13" t="s">
        <v>43</v>
      </c>
      <c r="C8" s="10">
        <v>0</v>
      </c>
      <c r="D8" s="10">
        <v>0</v>
      </c>
      <c r="E8" s="10">
        <v>0</v>
      </c>
    </row>
    <row r="9" spans="1:8" ht="87" customHeight="1" x14ac:dyDescent="0.2">
      <c r="A9" s="99">
        <v>3</v>
      </c>
      <c r="B9" s="13" t="s">
        <v>44</v>
      </c>
      <c r="C9" s="100">
        <f>F19</f>
        <v>2800000</v>
      </c>
      <c r="D9" s="100">
        <f>G19</f>
        <v>2800000</v>
      </c>
      <c r="E9" s="100">
        <f>H19</f>
        <v>2800000</v>
      </c>
    </row>
    <row r="10" spans="1:8" ht="18.75" customHeight="1" x14ac:dyDescent="0.2">
      <c r="A10" s="99"/>
      <c r="B10" s="13" t="s">
        <v>45</v>
      </c>
      <c r="C10" s="101"/>
      <c r="D10" s="101"/>
      <c r="E10" s="101"/>
    </row>
    <row r="11" spans="1:8" ht="18.75" customHeight="1" x14ac:dyDescent="0.2">
      <c r="A11" s="24"/>
      <c r="B11" s="12"/>
      <c r="C11" s="25"/>
      <c r="D11" s="26"/>
      <c r="E11" s="26"/>
    </row>
    <row r="12" spans="1:8" ht="19.5" customHeight="1" x14ac:dyDescent="0.2">
      <c r="A12" s="91" t="s">
        <v>67</v>
      </c>
      <c r="B12" s="91"/>
      <c r="C12" s="91"/>
      <c r="D12" s="91"/>
      <c r="E12" s="91"/>
      <c r="F12" s="91"/>
      <c r="G12" s="91"/>
      <c r="H12" s="91"/>
    </row>
    <row r="14" spans="1:8" ht="21" customHeight="1" x14ac:dyDescent="0.2">
      <c r="A14" s="102" t="s">
        <v>32</v>
      </c>
      <c r="B14" s="102"/>
      <c r="C14" s="102" t="s">
        <v>46</v>
      </c>
      <c r="D14" s="102"/>
      <c r="E14" s="102"/>
      <c r="F14" s="102" t="s">
        <v>68</v>
      </c>
      <c r="G14" s="102" t="s">
        <v>69</v>
      </c>
      <c r="H14" s="102" t="s">
        <v>70</v>
      </c>
    </row>
    <row r="15" spans="1:8" ht="28.5" customHeight="1" x14ac:dyDescent="0.2">
      <c r="A15" s="27" t="s">
        <v>31</v>
      </c>
      <c r="B15" s="22" t="s">
        <v>47</v>
      </c>
      <c r="C15" s="102"/>
      <c r="D15" s="102"/>
      <c r="E15" s="102"/>
      <c r="F15" s="102"/>
      <c r="G15" s="102"/>
      <c r="H15" s="102"/>
    </row>
    <row r="16" spans="1:8" ht="19.5" customHeight="1" x14ac:dyDescent="0.2">
      <c r="A16" s="95" t="s">
        <v>48</v>
      </c>
      <c r="B16" s="95"/>
      <c r="C16" s="95"/>
      <c r="D16" s="95"/>
      <c r="E16" s="95"/>
      <c r="F16" s="95"/>
      <c r="G16" s="95"/>
      <c r="H16" s="95"/>
    </row>
    <row r="17" spans="1:8" x14ac:dyDescent="0.2">
      <c r="A17" s="14"/>
      <c r="B17" s="14"/>
      <c r="C17" s="98" t="s">
        <v>49</v>
      </c>
      <c r="D17" s="98"/>
      <c r="E17" s="98" t="s">
        <v>49</v>
      </c>
      <c r="F17" s="98"/>
      <c r="G17" s="98" t="s">
        <v>49</v>
      </c>
      <c r="H17" s="98"/>
    </row>
    <row r="18" spans="1:8" x14ac:dyDescent="0.2">
      <c r="A18" s="95" t="s">
        <v>50</v>
      </c>
      <c r="B18" s="95"/>
      <c r="C18" s="95"/>
      <c r="D18" s="95"/>
      <c r="E18" s="95"/>
      <c r="F18" s="95"/>
      <c r="G18" s="95"/>
      <c r="H18" s="95"/>
    </row>
    <row r="19" spans="1:8" ht="77.25" customHeight="1" x14ac:dyDescent="0.2">
      <c r="A19" s="14"/>
      <c r="B19" s="14"/>
      <c r="C19" s="96" t="s">
        <v>96</v>
      </c>
      <c r="D19" s="96"/>
      <c r="E19" s="28"/>
      <c r="F19" s="50">
        <f>SUM(F20:F20)</f>
        <v>2800000</v>
      </c>
      <c r="G19" s="50">
        <f>SUM(G20:G20)</f>
        <v>2800000</v>
      </c>
      <c r="H19" s="50">
        <f>SUM(H20:H20)</f>
        <v>2800000</v>
      </c>
    </row>
    <row r="20" spans="1:8" ht="160.5" customHeight="1" x14ac:dyDescent="0.2">
      <c r="A20" s="14"/>
      <c r="B20" s="14"/>
      <c r="C20" s="97"/>
      <c r="D20" s="97"/>
      <c r="E20" s="51" t="s">
        <v>97</v>
      </c>
      <c r="F20" s="50">
        <f>'Հավելված 5'!G6</f>
        <v>2800000</v>
      </c>
      <c r="G20" s="50">
        <f>'Հավելված 5'!H6</f>
        <v>2800000</v>
      </c>
      <c r="H20" s="50">
        <f>'Հավելված 5'!I6</f>
        <v>2800000</v>
      </c>
    </row>
    <row r="34" spans="1:10" ht="15" customHeight="1" x14ac:dyDescent="0.2">
      <c r="A34" s="94"/>
      <c r="B34" s="94"/>
      <c r="C34" s="94"/>
      <c r="D34" s="94"/>
      <c r="E34" s="94"/>
      <c r="F34" s="94"/>
      <c r="G34" s="94"/>
      <c r="H34" s="94"/>
    </row>
    <row r="35" spans="1:10" x14ac:dyDescent="0.2">
      <c r="A35" s="61">
        <v>23</v>
      </c>
      <c r="B35" s="61"/>
      <c r="C35" s="61"/>
      <c r="D35" s="61"/>
      <c r="E35" s="61"/>
      <c r="F35" s="61"/>
      <c r="G35" s="61"/>
      <c r="H35" s="61"/>
      <c r="I35" s="61"/>
      <c r="J35" s="61"/>
    </row>
  </sheetData>
  <mergeCells count="24">
    <mergeCell ref="A1:H1"/>
    <mergeCell ref="A14:B14"/>
    <mergeCell ref="A5:A6"/>
    <mergeCell ref="C5:C6"/>
    <mergeCell ref="D5:D6"/>
    <mergeCell ref="E5:E6"/>
    <mergeCell ref="C14:E15"/>
    <mergeCell ref="F14:F15"/>
    <mergeCell ref="G14:G15"/>
    <mergeCell ref="H14:H15"/>
    <mergeCell ref="A16:H16"/>
    <mergeCell ref="C17:D17"/>
    <mergeCell ref="E17:F17"/>
    <mergeCell ref="G17:H17"/>
    <mergeCell ref="A9:A10"/>
    <mergeCell ref="C9:C10"/>
    <mergeCell ref="D9:D10"/>
    <mergeCell ref="E9:E10"/>
    <mergeCell ref="A12:H12"/>
    <mergeCell ref="A35:J35"/>
    <mergeCell ref="A34:H34"/>
    <mergeCell ref="A18:H18"/>
    <mergeCell ref="C19:D19"/>
    <mergeCell ref="C20:D20"/>
  </mergeCells>
  <pageMargins left="0.19" right="0.19" top="0.33" bottom="0.38" header="0.2" footer="0.3"/>
  <pageSetup scale="62" orientation="landscape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N55"/>
  <sheetViews>
    <sheetView tabSelected="1" topLeftCell="B6" zoomScale="80" zoomScaleNormal="80" workbookViewId="0">
      <selection activeCell="R13" sqref="R13"/>
    </sheetView>
  </sheetViews>
  <sheetFormatPr defaultRowHeight="14.25" x14ac:dyDescent="0.25"/>
  <cols>
    <col min="1" max="1" width="2.28515625" style="3" customWidth="1"/>
    <col min="2" max="2" width="9.7109375" style="3" customWidth="1"/>
    <col min="3" max="3" width="27" style="6" customWidth="1"/>
    <col min="4" max="4" width="35.42578125" style="3" customWidth="1"/>
    <col min="5" max="14" width="12.7109375" style="3" customWidth="1"/>
    <col min="15" max="15" width="17.5703125" style="3" customWidth="1"/>
    <col min="16" max="16384" width="9.140625" style="3"/>
  </cols>
  <sheetData>
    <row r="1" spans="2:14" ht="16.5" x14ac:dyDescent="0.25">
      <c r="B1" s="29"/>
      <c r="C1" s="30"/>
      <c r="D1" s="29"/>
      <c r="E1" s="29"/>
      <c r="F1" s="29"/>
      <c r="G1" s="29"/>
      <c r="H1" s="29"/>
      <c r="I1" s="29"/>
      <c r="J1" s="29"/>
      <c r="K1" s="29"/>
      <c r="L1" s="29"/>
      <c r="M1" s="122" t="s">
        <v>51</v>
      </c>
      <c r="N1" s="122"/>
    </row>
    <row r="2" spans="2:14" ht="24.75" customHeight="1" x14ac:dyDescent="0.25">
      <c r="B2" s="123" t="s">
        <v>52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2:14" ht="18.75" customHeight="1" x14ac:dyDescent="0.25">
      <c r="B3" s="124" t="s">
        <v>53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2:14" ht="42.75" customHeight="1" x14ac:dyDescent="0.25">
      <c r="B4" s="126" t="s">
        <v>105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/>
    </row>
    <row r="5" spans="2:14" ht="54" customHeight="1" x14ac:dyDescent="0.25"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/>
    </row>
    <row r="6" spans="2:14" ht="27" customHeight="1" x14ac:dyDescent="0.25">
      <c r="B6" s="124" t="s">
        <v>54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2:14" ht="170.25" customHeight="1" x14ac:dyDescent="0.25">
      <c r="B7" s="121" t="s">
        <v>106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2:14" ht="25.5" customHeight="1" x14ac:dyDescent="0.3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2:14" ht="25.5" customHeight="1" x14ac:dyDescent="0.3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2:14" ht="28.5" customHeight="1" x14ac:dyDescent="0.25">
      <c r="B10" s="104" t="s">
        <v>55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</row>
    <row r="11" spans="2:14" ht="17.25" customHeight="1" x14ac:dyDescent="0.25">
      <c r="B11" s="29"/>
      <c r="C11" s="30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2:14" ht="95.25" customHeight="1" x14ac:dyDescent="0.25">
      <c r="B12" s="102" t="s">
        <v>56</v>
      </c>
      <c r="C12" s="102"/>
      <c r="D12" s="102" t="s">
        <v>57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2:14" ht="312" customHeight="1" x14ac:dyDescent="0.25">
      <c r="B13" s="116" t="s">
        <v>104</v>
      </c>
      <c r="C13" s="117"/>
      <c r="D13" s="118" t="s">
        <v>109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20"/>
    </row>
    <row r="14" spans="2:14" ht="16.5" x14ac:dyDescent="0.25">
      <c r="B14" s="29"/>
      <c r="C14" s="30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4" ht="16.5" x14ac:dyDescent="0.25">
      <c r="B15" s="29"/>
      <c r="C15" s="5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2:14" x14ac:dyDescent="0.25">
      <c r="B16" s="106">
        <v>24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2:14" ht="16.5" x14ac:dyDescent="0.25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2:14" ht="16.5" x14ac:dyDescent="0.25">
      <c r="B18" s="107" t="s">
        <v>58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2:14" ht="16.5" x14ac:dyDescent="0.25">
      <c r="B19" s="29"/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ht="41.25" customHeight="1" x14ac:dyDescent="0.25">
      <c r="B20" s="112" t="s">
        <v>32</v>
      </c>
      <c r="C20" s="112"/>
      <c r="D20" s="58" t="s">
        <v>33</v>
      </c>
      <c r="E20" s="112" t="s">
        <v>100</v>
      </c>
      <c r="F20" s="112"/>
      <c r="G20" s="112" t="s">
        <v>99</v>
      </c>
      <c r="H20" s="112"/>
      <c r="I20" s="110" t="s">
        <v>101</v>
      </c>
      <c r="J20" s="111"/>
      <c r="K20" s="112" t="s">
        <v>102</v>
      </c>
      <c r="L20" s="112"/>
      <c r="M20" s="112" t="s">
        <v>103</v>
      </c>
      <c r="N20" s="112"/>
    </row>
    <row r="21" spans="2:14" ht="87" customHeight="1" x14ac:dyDescent="0.25">
      <c r="B21" s="115"/>
      <c r="C21" s="115"/>
      <c r="D21" s="56" t="s">
        <v>95</v>
      </c>
      <c r="E21" s="109"/>
      <c r="F21" s="109"/>
      <c r="G21" s="109"/>
      <c r="H21" s="109"/>
      <c r="I21" s="109">
        <f>I22</f>
        <v>2800000</v>
      </c>
      <c r="J21" s="109"/>
      <c r="K21" s="109">
        <f t="shared" ref="K21" si="0">K22</f>
        <v>2800000</v>
      </c>
      <c r="L21" s="109"/>
      <c r="M21" s="109">
        <f t="shared" ref="M21" si="1">M22</f>
        <v>2800000</v>
      </c>
      <c r="N21" s="109"/>
    </row>
    <row r="22" spans="2:14" ht="143.25" customHeight="1" x14ac:dyDescent="0.25">
      <c r="B22" s="11"/>
      <c r="C22" s="15"/>
      <c r="D22" s="54" t="s">
        <v>98</v>
      </c>
      <c r="E22" s="114"/>
      <c r="F22" s="114"/>
      <c r="G22" s="114"/>
      <c r="H22" s="114"/>
      <c r="I22" s="113">
        <v>2800000</v>
      </c>
      <c r="J22" s="113"/>
      <c r="K22" s="113">
        <v>2800000</v>
      </c>
      <c r="L22" s="113"/>
      <c r="M22" s="113">
        <v>2800000</v>
      </c>
      <c r="N22" s="113"/>
    </row>
    <row r="23" spans="2:14" ht="16.5" x14ac:dyDescent="0.25">
      <c r="B23" s="29"/>
      <c r="C23" s="30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2:14" ht="16.5" x14ac:dyDescent="0.25">
      <c r="B24" s="29"/>
      <c r="C24" s="30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2:14" ht="16.5" x14ac:dyDescent="0.25">
      <c r="B25" s="29"/>
      <c r="C25" s="55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2:14" ht="16.5" x14ac:dyDescent="0.25">
      <c r="B26" s="29"/>
      <c r="C26" s="55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2:14" ht="16.5" x14ac:dyDescent="0.25">
      <c r="B27" s="29"/>
      <c r="C27" s="55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2:14" ht="16.5" x14ac:dyDescent="0.25">
      <c r="B28" s="29"/>
      <c r="C28" s="30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2:14" x14ac:dyDescent="0.25">
      <c r="C29" s="3"/>
    </row>
    <row r="30" spans="2:14" ht="16.5" x14ac:dyDescent="0.25">
      <c r="B30" s="29"/>
      <c r="C30" s="30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2:14" ht="16.5" x14ac:dyDescent="0.25">
      <c r="B31" s="29"/>
      <c r="C31" s="3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2:14" ht="16.5" x14ac:dyDescent="0.25">
      <c r="B32" s="29"/>
      <c r="C32" s="30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2:14" ht="16.5" x14ac:dyDescent="0.25">
      <c r="B33" s="29"/>
      <c r="C33" s="30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2:14" ht="16.5" x14ac:dyDescent="0.25">
      <c r="B34" s="29"/>
      <c r="C34" s="30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2:14" ht="16.5" x14ac:dyDescent="0.25">
      <c r="B35" s="29"/>
      <c r="C35" s="30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2:14" ht="16.5" x14ac:dyDescent="0.25"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2:14" ht="16.5" x14ac:dyDescent="0.25">
      <c r="B37" s="29"/>
      <c r="C37" s="3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2:14" ht="16.5" x14ac:dyDescent="0.25">
      <c r="B38" s="29"/>
      <c r="C38" s="3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2:14" ht="16.5" x14ac:dyDescent="0.25">
      <c r="B39" s="29"/>
      <c r="C39" s="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2:14" ht="16.5" x14ac:dyDescent="0.25">
      <c r="B40" s="29"/>
      <c r="C40" s="30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2:14" ht="16.5" x14ac:dyDescent="0.25">
      <c r="B41" s="29"/>
      <c r="C41" s="30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2:14" ht="16.5" x14ac:dyDescent="0.25">
      <c r="B42" s="29"/>
      <c r="C42" s="30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14" ht="16.5" x14ac:dyDescent="0.25">
      <c r="B43" s="29"/>
      <c r="C43" s="30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55" spans="2:14" x14ac:dyDescent="0.25">
      <c r="B55" s="106">
        <v>25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</row>
  </sheetData>
  <mergeCells count="31">
    <mergeCell ref="B7:N7"/>
    <mergeCell ref="M1:N1"/>
    <mergeCell ref="B2:N2"/>
    <mergeCell ref="B3:N3"/>
    <mergeCell ref="B4:N5"/>
    <mergeCell ref="B6:N6"/>
    <mergeCell ref="G22:H22"/>
    <mergeCell ref="I22:J22"/>
    <mergeCell ref="K22:L22"/>
    <mergeCell ref="B12:C12"/>
    <mergeCell ref="D12:N12"/>
    <mergeCell ref="B13:C13"/>
    <mergeCell ref="D13:N13"/>
    <mergeCell ref="G21:H21"/>
    <mergeCell ref="B16:N16"/>
    <mergeCell ref="B10:N10"/>
    <mergeCell ref="B55:N55"/>
    <mergeCell ref="B18:N18"/>
    <mergeCell ref="I21:J21"/>
    <mergeCell ref="K21:L21"/>
    <mergeCell ref="M21:N21"/>
    <mergeCell ref="I20:J20"/>
    <mergeCell ref="K20:L20"/>
    <mergeCell ref="M22:N22"/>
    <mergeCell ref="E22:F22"/>
    <mergeCell ref="M20:N20"/>
    <mergeCell ref="B20:C20"/>
    <mergeCell ref="E20:F20"/>
    <mergeCell ref="G20:H20"/>
    <mergeCell ref="B21:C21"/>
    <mergeCell ref="E21:F21"/>
  </mergeCells>
  <pageMargins left="0.19" right="0.19" top="0.26" bottom="0.26" header="0.2" footer="0.2"/>
  <pageSetup scale="67" fitToHeight="0" orientation="landscape" r:id="rId1"/>
  <ignoredErrors>
    <ignoredError sqref="J21 J22" evalError="1"/>
    <ignoredError sqref="I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Հավելված2</vt:lpstr>
      <vt:lpstr>Հավելված 5</vt:lpstr>
      <vt:lpstr>Հավելված 6</vt:lpstr>
      <vt:lpstr>Հավելված 12</vt:lpstr>
      <vt:lpstr>Հավելված2!Check2</vt:lpstr>
      <vt:lpstr>Հավելված2!Check6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Hovsepyan</dc:creator>
  <cp:lastModifiedBy>User</cp:lastModifiedBy>
  <cp:lastPrinted>2022-03-10T08:18:41Z</cp:lastPrinted>
  <dcterms:created xsi:type="dcterms:W3CDTF">2020-03-05T13:06:36Z</dcterms:created>
  <dcterms:modified xsi:type="dcterms:W3CDTF">2022-03-10T08:47:45Z</dcterms:modified>
</cp:coreProperties>
</file>